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/>
  </bookViews>
  <sheets>
    <sheet name="工资表" sheetId="1" r:id="rId1"/>
    <sheet name="工资排序表" sheetId="2" r:id="rId2"/>
    <sheet name="汇总表" sheetId="3" r:id="rId3"/>
  </sheets>
  <calcPr calcId="144525"/>
</workbook>
</file>

<file path=xl/calcChain.xml><?xml version="1.0" encoding="utf-8"?>
<calcChain xmlns="http://schemas.openxmlformats.org/spreadsheetml/2006/main">
  <c r="I14" i="3" l="1"/>
  <c r="H14" i="3"/>
  <c r="G14" i="3"/>
  <c r="F14" i="3"/>
  <c r="K13" i="3"/>
  <c r="M13" i="3" s="1"/>
  <c r="J13" i="3"/>
  <c r="L13" i="3" s="1"/>
  <c r="K12" i="3"/>
  <c r="M12" i="3" s="1"/>
  <c r="J12" i="3"/>
  <c r="L12" i="3" s="1"/>
  <c r="K11" i="3"/>
  <c r="M11" i="3" s="1"/>
  <c r="J11" i="3"/>
  <c r="L11" i="3" s="1"/>
  <c r="K10" i="3"/>
  <c r="M10" i="3" s="1"/>
  <c r="J10" i="3"/>
  <c r="L10" i="3" s="1"/>
  <c r="K9" i="3"/>
  <c r="M9" i="3" s="1"/>
  <c r="J9" i="3"/>
  <c r="L9" i="3" s="1"/>
  <c r="K8" i="3"/>
  <c r="M8" i="3" s="1"/>
  <c r="J8" i="3"/>
  <c r="L8" i="3" s="1"/>
  <c r="K7" i="3"/>
  <c r="M7" i="3" s="1"/>
  <c r="J7" i="3"/>
  <c r="L7" i="3" s="1"/>
  <c r="K6" i="3"/>
  <c r="M6" i="3" s="1"/>
  <c r="J6" i="3"/>
  <c r="L6" i="3" s="1"/>
  <c r="K5" i="3"/>
  <c r="K14" i="3" s="1"/>
  <c r="J5" i="3"/>
  <c r="J14" i="3" s="1"/>
  <c r="I14" i="2"/>
  <c r="H14" i="2"/>
  <c r="G14" i="2"/>
  <c r="F14" i="2"/>
  <c r="K13" i="2"/>
  <c r="J13" i="2"/>
  <c r="L13" i="2" s="1"/>
  <c r="K12" i="2"/>
  <c r="J12" i="2"/>
  <c r="L12" i="2" s="1"/>
  <c r="K11" i="2"/>
  <c r="J11" i="2"/>
  <c r="L11" i="2" s="1"/>
  <c r="K10" i="2"/>
  <c r="J10" i="2"/>
  <c r="L10" i="2" s="1"/>
  <c r="K9" i="2"/>
  <c r="J9" i="2"/>
  <c r="L9" i="2" s="1"/>
  <c r="K8" i="2"/>
  <c r="J8" i="2"/>
  <c r="L8" i="2" s="1"/>
  <c r="K7" i="2"/>
  <c r="J7" i="2"/>
  <c r="L7" i="2" s="1"/>
  <c r="K6" i="2"/>
  <c r="J6" i="2"/>
  <c r="L6" i="2" s="1"/>
  <c r="K5" i="2"/>
  <c r="K14" i="2" s="1"/>
  <c r="J5" i="2"/>
  <c r="J14" i="2" s="1"/>
  <c r="F14" i="1"/>
  <c r="G14" i="1"/>
  <c r="H14" i="1"/>
  <c r="I14" i="1"/>
  <c r="J14" i="1"/>
  <c r="K14" i="1"/>
  <c r="L14" i="1"/>
  <c r="M14" i="1"/>
  <c r="M6" i="1"/>
  <c r="M7" i="1"/>
  <c r="M8" i="1"/>
  <c r="M9" i="1"/>
  <c r="M10" i="1"/>
  <c r="M11" i="1"/>
  <c r="M12" i="1"/>
  <c r="M13" i="1"/>
  <c r="M5" i="1"/>
  <c r="L6" i="1"/>
  <c r="L7" i="1"/>
  <c r="L8" i="1"/>
  <c r="L9" i="1"/>
  <c r="L10" i="1"/>
  <c r="L11" i="1"/>
  <c r="L12" i="1"/>
  <c r="L13" i="1"/>
  <c r="L5" i="1"/>
  <c r="K6" i="1"/>
  <c r="K7" i="1"/>
  <c r="K8" i="1"/>
  <c r="K9" i="1"/>
  <c r="K10" i="1"/>
  <c r="K11" i="1"/>
  <c r="K12" i="1"/>
  <c r="K13" i="1"/>
  <c r="K5" i="1"/>
  <c r="J5" i="1"/>
  <c r="J6" i="1"/>
  <c r="J7" i="1"/>
  <c r="J8" i="1"/>
  <c r="J9" i="1"/>
  <c r="J10" i="1"/>
  <c r="J11" i="1"/>
  <c r="J12" i="1"/>
  <c r="J13" i="1"/>
  <c r="M5" i="3" l="1"/>
  <c r="M14" i="3" s="1"/>
  <c r="L5" i="3"/>
  <c r="L14" i="3" s="1"/>
  <c r="M6" i="2"/>
  <c r="M7" i="2"/>
  <c r="M8" i="2"/>
  <c r="M9" i="2"/>
  <c r="M10" i="2"/>
  <c r="M11" i="2"/>
  <c r="M12" i="2"/>
  <c r="M13" i="2"/>
  <c r="L5" i="2"/>
  <c r="L14" i="2" s="1"/>
  <c r="M5" i="2" l="1"/>
  <c r="M14" i="2" s="1"/>
</calcChain>
</file>

<file path=xl/sharedStrings.xml><?xml version="1.0" encoding="utf-8"?>
<sst xmlns="http://schemas.openxmlformats.org/spreadsheetml/2006/main" count="150" uniqueCount="37">
  <si>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</si>
  <si>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</si>
  <si>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</si>
  <si>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</si>
  <si>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</si>
  <si>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</si>
  <si>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</si>
  <si>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</si>
  <si>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</si>
  <si>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</si>
  <si>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</si>
  <si>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</si>
  <si>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</si>
  <si>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</si>
  <si>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</si>
  <si>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</si>
  <si>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</si>
  <si>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</si>
  <si>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</si>
  <si>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</si>
  <si>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</si>
  <si>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</si>
  <si>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</si>
  <si>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</si>
  <si>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</si>
  <si>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</si>
  <si>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序号</t>
    <phoneticPr fontId="2" type="noConversion"/>
  </si>
  <si>
    <t>A001</t>
    <phoneticPr fontId="2" type="noConversion"/>
  </si>
  <si>
    <t>A002</t>
    <phoneticPr fontId="2" type="noConversion"/>
  </si>
  <si>
    <t>A003</t>
    <phoneticPr fontId="2" type="noConversion"/>
  </si>
  <si>
    <t>A004</t>
    <phoneticPr fontId="2" type="noConversion"/>
  </si>
  <si>
    <t>A005</t>
    <phoneticPr fontId="2" type="noConversion"/>
  </si>
  <si>
    <t>A006</t>
    <phoneticPr fontId="2" type="noConversion"/>
  </si>
  <si>
    <t>A007</t>
    <phoneticPr fontId="2" type="noConversion"/>
  </si>
  <si>
    <t>A008</t>
    <phoneticPr fontId="2" type="noConversion"/>
  </si>
  <si>
    <t>A009</t>
    <phoneticPr fontId="2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</si>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</sst>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7" fontId="4" fillId="0" borderId="1" xfId="0" applyNumberFormat="1" applyFont="1" applyBorder="1">
      <alignment vertical="center"/>
    </xf>
    <xf numFmtId="7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tabSelected="1" workbookViewId="0">
      <selection activeCell="O9" sqref="O9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6" max="6" width="11.625" bestFit="1" customWidth="1"/>
    <col min="7" max="9" width="10.5" bestFit="1" customWidth="1"/>
    <col min="10" max="10" width="11.625" bestFit="1" customWidth="1"/>
    <col min="11" max="12" width="10.5" bestFit="1" customWidth="1"/>
    <col min="13" max="13" width="11.6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7">
        <v>1500</v>
      </c>
      <c r="G5" s="7">
        <v>600</v>
      </c>
      <c r="H5" s="7">
        <v>200</v>
      </c>
      <c r="I5" s="7">
        <v>300</v>
      </c>
      <c r="J5" s="7">
        <f>SUM(F5:I5)</f>
        <v>2600</v>
      </c>
      <c r="K5" s="7">
        <f>(J5-1600)*10%</f>
        <v>100</v>
      </c>
      <c r="L5" s="7">
        <f>J5*15%</f>
        <v>390</v>
      </c>
      <c r="M5" s="7">
        <f>J5-K5-L5</f>
        <v>2110</v>
      </c>
    </row>
    <row r="6" spans="2:13" ht="18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7">
        <v>2100</v>
      </c>
      <c r="G6" s="7">
        <v>700</v>
      </c>
      <c r="H6" s="7">
        <v>100</v>
      </c>
      <c r="I6" s="7">
        <v>300</v>
      </c>
      <c r="J6" s="7">
        <f>SUM(F6:I6)</f>
        <v>3200</v>
      </c>
      <c r="K6" s="7">
        <f t="shared" ref="K6:K14" si="0">(J6-1600)*10%</f>
        <v>160</v>
      </c>
      <c r="L6" s="7">
        <f t="shared" ref="L6:L14" si="1">J6*15%</f>
        <v>480</v>
      </c>
      <c r="M6" s="7">
        <f t="shared" ref="M6:M14" si="2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7">
        <v>3500</v>
      </c>
      <c r="G7" s="7">
        <v>800</v>
      </c>
      <c r="H7" s="7">
        <v>300</v>
      </c>
      <c r="I7" s="7">
        <v>300</v>
      </c>
      <c r="J7" s="7">
        <f>SUM(F7:I7)</f>
        <v>4900</v>
      </c>
      <c r="K7" s="7">
        <f t="shared" si="0"/>
        <v>330</v>
      </c>
      <c r="L7" s="7">
        <f t="shared" si="1"/>
        <v>735</v>
      </c>
      <c r="M7" s="7">
        <f t="shared" si="2"/>
        <v>3835</v>
      </c>
    </row>
    <row r="8" spans="2:13" ht="18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7">
        <v>1800</v>
      </c>
      <c r="G8" s="7">
        <v>600</v>
      </c>
      <c r="H8" s="7">
        <v>150</v>
      </c>
      <c r="I8" s="7">
        <v>300</v>
      </c>
      <c r="J8" s="7">
        <f>SUM(F8:I8)</f>
        <v>2850</v>
      </c>
      <c r="K8" s="7">
        <f t="shared" si="0"/>
        <v>125</v>
      </c>
      <c r="L8" s="7">
        <f t="shared" si="1"/>
        <v>427.5</v>
      </c>
      <c r="M8" s="7">
        <f t="shared" si="2"/>
        <v>2297.5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7">
        <v>2500</v>
      </c>
      <c r="G9" s="7">
        <v>700</v>
      </c>
      <c r="H9" s="7">
        <v>500</v>
      </c>
      <c r="I9" s="7">
        <v>100</v>
      </c>
      <c r="J9" s="7">
        <f>SUM(F9:I9)</f>
        <v>3800</v>
      </c>
      <c r="K9" s="7">
        <f t="shared" si="0"/>
        <v>220</v>
      </c>
      <c r="L9" s="7">
        <f t="shared" si="1"/>
        <v>570</v>
      </c>
      <c r="M9" s="7">
        <f t="shared" si="2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7">
        <v>3000</v>
      </c>
      <c r="G10" s="7">
        <v>600</v>
      </c>
      <c r="H10" s="7">
        <v>300</v>
      </c>
      <c r="I10" s="7">
        <v>300</v>
      </c>
      <c r="J10" s="7">
        <f>SUM(F10:I10)</f>
        <v>4200</v>
      </c>
      <c r="K10" s="7">
        <f t="shared" si="0"/>
        <v>260</v>
      </c>
      <c r="L10" s="7">
        <f t="shared" si="1"/>
        <v>630</v>
      </c>
      <c r="M10" s="7">
        <f t="shared" si="2"/>
        <v>3310</v>
      </c>
    </row>
    <row r="11" spans="2:13" ht="18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7">
        <v>2500</v>
      </c>
      <c r="G11" s="7">
        <v>800</v>
      </c>
      <c r="H11" s="7">
        <v>500</v>
      </c>
      <c r="I11" s="7">
        <v>300</v>
      </c>
      <c r="J11" s="7">
        <f>SUM(F11:I11)</f>
        <v>4100</v>
      </c>
      <c r="K11" s="7">
        <f t="shared" si="0"/>
        <v>250</v>
      </c>
      <c r="L11" s="7">
        <f t="shared" si="1"/>
        <v>615</v>
      </c>
      <c r="M11" s="7">
        <f t="shared" si="2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7">
        <v>3800</v>
      </c>
      <c r="G12" s="7">
        <v>600</v>
      </c>
      <c r="H12" s="7">
        <v>500</v>
      </c>
      <c r="I12" s="7">
        <v>200</v>
      </c>
      <c r="J12" s="7">
        <f>SUM(F12:I12)</f>
        <v>5100</v>
      </c>
      <c r="K12" s="7">
        <f t="shared" si="0"/>
        <v>350</v>
      </c>
      <c r="L12" s="7">
        <f t="shared" si="1"/>
        <v>765</v>
      </c>
      <c r="M12" s="7">
        <f t="shared" si="2"/>
        <v>3985</v>
      </c>
    </row>
    <row r="13" spans="2:13" ht="18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7">
        <v>2200</v>
      </c>
      <c r="G13" s="7">
        <v>700</v>
      </c>
      <c r="H13" s="7">
        <v>300</v>
      </c>
      <c r="I13" s="7">
        <v>300</v>
      </c>
      <c r="J13" s="7">
        <f>SUM(F13:I13)</f>
        <v>3500</v>
      </c>
      <c r="K13" s="7">
        <f t="shared" si="0"/>
        <v>190</v>
      </c>
      <c r="L13" s="7">
        <f t="shared" si="1"/>
        <v>525</v>
      </c>
      <c r="M13" s="7">
        <f t="shared" si="2"/>
        <v>2785</v>
      </c>
    </row>
    <row r="14" spans="2:13" ht="14.25" x14ac:dyDescent="0.15">
      <c r="B14" s="6" t="s">
        <v>36</v>
      </c>
      <c r="C14" s="1"/>
      <c r="D14" s="1"/>
      <c r="E14" s="1"/>
      <c r="F14" s="8">
        <f>SUM(F5:F13)</f>
        <v>22900</v>
      </c>
      <c r="G14" s="8">
        <f>SUM(G5:G13)</f>
        <v>6100</v>
      </c>
      <c r="H14" s="8">
        <f>SUM(H5:H13)</f>
        <v>2850</v>
      </c>
      <c r="I14" s="8">
        <f>SUM(I5:I13)</f>
        <v>2400</v>
      </c>
      <c r="J14" s="8">
        <f>SUM(J5:J13)</f>
        <v>34250</v>
      </c>
      <c r="K14" s="8">
        <f>SUM(K5:K13)</f>
        <v>1985</v>
      </c>
      <c r="L14" s="8">
        <f>SUM(L5:L13)</f>
        <v>5137.5</v>
      </c>
      <c r="M14" s="8">
        <f>SUM(M5:M13)</f>
        <v>27127.5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sqref="A1:XFD1048576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5">
        <v>1500</v>
      </c>
      <c r="G5" s="5">
        <v>600</v>
      </c>
      <c r="H5" s="5">
        <v>200</v>
      </c>
      <c r="I5" s="5">
        <v>300</v>
      </c>
      <c r="J5" s="5">
        <f>SUM(F5:I5)</f>
        <v>2600</v>
      </c>
      <c r="K5" s="5">
        <f>(J5-1600)*10%</f>
        <v>100</v>
      </c>
      <c r="L5" s="5">
        <f>J5*15%</f>
        <v>390</v>
      </c>
      <c r="M5" s="5">
        <f>J5-K5-L5</f>
        <v>2110</v>
      </c>
    </row>
    <row r="6" spans="2:13" ht="18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5">
        <v>2100</v>
      </c>
      <c r="G6" s="5">
        <v>700</v>
      </c>
      <c r="H6" s="5">
        <v>100</v>
      </c>
      <c r="I6" s="5">
        <v>300</v>
      </c>
      <c r="J6" s="5">
        <f>SUM(F6:I6)</f>
        <v>3200</v>
      </c>
      <c r="K6" s="5">
        <f t="shared" ref="K6:K13" si="0">(J6-1600)*10%</f>
        <v>160</v>
      </c>
      <c r="L6" s="5">
        <f t="shared" ref="L6:L14" si="1">J6*15%</f>
        <v>480</v>
      </c>
      <c r="M6" s="5">
        <f t="shared" ref="M6:M13" si="2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5">
        <v>3500</v>
      </c>
      <c r="G7" s="5">
        <v>800</v>
      </c>
      <c r="H7" s="5">
        <v>300</v>
      </c>
      <c r="I7" s="5">
        <v>300</v>
      </c>
      <c r="J7" s="5">
        <f>SUM(F7:I7)</f>
        <v>4900</v>
      </c>
      <c r="K7" s="5">
        <f t="shared" si="0"/>
        <v>330</v>
      </c>
      <c r="L7" s="5">
        <f t="shared" si="1"/>
        <v>735</v>
      </c>
      <c r="M7" s="5">
        <f t="shared" si="2"/>
        <v>3835</v>
      </c>
    </row>
    <row r="8" spans="2:13" ht="18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5">
        <v>1800</v>
      </c>
      <c r="G8" s="5">
        <v>600</v>
      </c>
      <c r="H8" s="5">
        <v>150</v>
      </c>
      <c r="I8" s="5">
        <v>300</v>
      </c>
      <c r="J8" s="5">
        <f>SUM(F8:I8)</f>
        <v>2850</v>
      </c>
      <c r="K8" s="5">
        <f t="shared" si="0"/>
        <v>125</v>
      </c>
      <c r="L8" s="5">
        <f t="shared" si="1"/>
        <v>427.5</v>
      </c>
      <c r="M8" s="5">
        <f t="shared" si="2"/>
        <v>2297.5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5">
        <v>2500</v>
      </c>
      <c r="G9" s="5">
        <v>700</v>
      </c>
      <c r="H9" s="5">
        <v>500</v>
      </c>
      <c r="I9" s="5">
        <v>100</v>
      </c>
      <c r="J9" s="5">
        <f>SUM(F9:I9)</f>
        <v>3800</v>
      </c>
      <c r="K9" s="5">
        <f t="shared" si="0"/>
        <v>220</v>
      </c>
      <c r="L9" s="5">
        <f t="shared" si="1"/>
        <v>570</v>
      </c>
      <c r="M9" s="5">
        <f t="shared" si="2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5">
        <v>3000</v>
      </c>
      <c r="G10" s="5">
        <v>600</v>
      </c>
      <c r="H10" s="5">
        <v>300</v>
      </c>
      <c r="I10" s="5">
        <v>300</v>
      </c>
      <c r="J10" s="5">
        <f>SUM(F10:I10)</f>
        <v>4200</v>
      </c>
      <c r="K10" s="5">
        <f t="shared" si="0"/>
        <v>260</v>
      </c>
      <c r="L10" s="5">
        <f t="shared" si="1"/>
        <v>630</v>
      </c>
      <c r="M10" s="5">
        <f t="shared" si="2"/>
        <v>3310</v>
      </c>
    </row>
    <row r="11" spans="2:13" ht="18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5">
        <v>2500</v>
      </c>
      <c r="G11" s="5">
        <v>800</v>
      </c>
      <c r="H11" s="5">
        <v>500</v>
      </c>
      <c r="I11" s="5">
        <v>300</v>
      </c>
      <c r="J11" s="5">
        <f>SUM(F11:I11)</f>
        <v>4100</v>
      </c>
      <c r="K11" s="5">
        <f t="shared" si="0"/>
        <v>250</v>
      </c>
      <c r="L11" s="5">
        <f t="shared" si="1"/>
        <v>615</v>
      </c>
      <c r="M11" s="5">
        <f t="shared" si="2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5">
        <v>3800</v>
      </c>
      <c r="G12" s="5">
        <v>600</v>
      </c>
      <c r="H12" s="5">
        <v>500</v>
      </c>
      <c r="I12" s="5">
        <v>200</v>
      </c>
      <c r="J12" s="5">
        <f>SUM(F12:I12)</f>
        <v>5100</v>
      </c>
      <c r="K12" s="5">
        <f t="shared" si="0"/>
        <v>350</v>
      </c>
      <c r="L12" s="5">
        <f t="shared" si="1"/>
        <v>765</v>
      </c>
      <c r="M12" s="5">
        <f t="shared" si="2"/>
        <v>3985</v>
      </c>
    </row>
    <row r="13" spans="2:13" ht="18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5">
        <v>2200</v>
      </c>
      <c r="G13" s="5">
        <v>700</v>
      </c>
      <c r="H13" s="5">
        <v>300</v>
      </c>
      <c r="I13" s="5">
        <v>300</v>
      </c>
      <c r="J13" s="5">
        <f>SUM(F13:I13)</f>
        <v>3500</v>
      </c>
      <c r="K13" s="5">
        <f t="shared" si="0"/>
        <v>190</v>
      </c>
      <c r="L13" s="5">
        <f t="shared" si="1"/>
        <v>525</v>
      </c>
      <c r="M13" s="5">
        <f t="shared" si="2"/>
        <v>2785</v>
      </c>
    </row>
    <row r="14" spans="2:13" ht="14.25" x14ac:dyDescent="0.15">
      <c r="B14" s="6" t="s">
        <v>36</v>
      </c>
      <c r="C14" s="1"/>
      <c r="D14" s="1"/>
      <c r="E14" s="1"/>
      <c r="F14" s="1">
        <f>SUM(F5:F13)</f>
        <v>22900</v>
      </c>
      <c r="G14" s="1">
        <f>SUM(G5:G13)</f>
        <v>6100</v>
      </c>
      <c r="H14" s="1">
        <f>SUM(H5:H13)</f>
        <v>2850</v>
      </c>
      <c r="I14" s="1">
        <f>SUM(I5:I13)</f>
        <v>2400</v>
      </c>
      <c r="J14" s="1">
        <f>SUM(J5:J13)</f>
        <v>34250</v>
      </c>
      <c r="K14" s="1">
        <f>SUM(K5:K13)</f>
        <v>1985</v>
      </c>
      <c r="L14" s="1">
        <f>SUM(L5:L13)</f>
        <v>5137.5</v>
      </c>
      <c r="M14" s="1">
        <f>SUM(M5:M13)</f>
        <v>27127.5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workbookViewId="0">
      <selection sqref="A1:XFD1048576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5">
        <v>1500</v>
      </c>
      <c r="G5" s="5">
        <v>600</v>
      </c>
      <c r="H5" s="5">
        <v>200</v>
      </c>
      <c r="I5" s="5">
        <v>300</v>
      </c>
      <c r="J5" s="5">
        <f>SUM(F5:I5)</f>
        <v>2600</v>
      </c>
      <c r="K5" s="5">
        <f>(J5-1600)*10%</f>
        <v>100</v>
      </c>
      <c r="L5" s="5">
        <f>J5*15%</f>
        <v>390</v>
      </c>
      <c r="M5" s="5">
        <f>J5-K5-L5</f>
        <v>2110</v>
      </c>
    </row>
    <row r="6" spans="2:13" ht="18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5">
        <v>2100</v>
      </c>
      <c r="G6" s="5">
        <v>700</v>
      </c>
      <c r="H6" s="5">
        <v>100</v>
      </c>
      <c r="I6" s="5">
        <v>300</v>
      </c>
      <c r="J6" s="5">
        <f>SUM(F6:I6)</f>
        <v>3200</v>
      </c>
      <c r="K6" s="5">
        <f t="shared" ref="K6:K13" si="0">(J6-1600)*10%</f>
        <v>160</v>
      </c>
      <c r="L6" s="5">
        <f t="shared" ref="L6:L14" si="1">J6*15%</f>
        <v>480</v>
      </c>
      <c r="M6" s="5">
        <f t="shared" ref="M6:M13" si="2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5">
        <v>3500</v>
      </c>
      <c r="G7" s="5">
        <v>800</v>
      </c>
      <c r="H7" s="5">
        <v>300</v>
      </c>
      <c r="I7" s="5">
        <v>300</v>
      </c>
      <c r="J7" s="5">
        <f>SUM(F7:I7)</f>
        <v>4900</v>
      </c>
      <c r="K7" s="5">
        <f t="shared" si="0"/>
        <v>330</v>
      </c>
      <c r="L7" s="5">
        <f t="shared" si="1"/>
        <v>735</v>
      </c>
      <c r="M7" s="5">
        <f t="shared" si="2"/>
        <v>3835</v>
      </c>
    </row>
    <row r="8" spans="2:13" ht="18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5">
        <v>1800</v>
      </c>
      <c r="G8" s="5">
        <v>600</v>
      </c>
      <c r="H8" s="5">
        <v>150</v>
      </c>
      <c r="I8" s="5">
        <v>300</v>
      </c>
      <c r="J8" s="5">
        <f>SUM(F8:I8)</f>
        <v>2850</v>
      </c>
      <c r="K8" s="5">
        <f t="shared" si="0"/>
        <v>125</v>
      </c>
      <c r="L8" s="5">
        <f t="shared" si="1"/>
        <v>427.5</v>
      </c>
      <c r="M8" s="5">
        <f t="shared" si="2"/>
        <v>2297.5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5">
        <v>2500</v>
      </c>
      <c r="G9" s="5">
        <v>700</v>
      </c>
      <c r="H9" s="5">
        <v>500</v>
      </c>
      <c r="I9" s="5">
        <v>100</v>
      </c>
      <c r="J9" s="5">
        <f>SUM(F9:I9)</f>
        <v>3800</v>
      </c>
      <c r="K9" s="5">
        <f t="shared" si="0"/>
        <v>220</v>
      </c>
      <c r="L9" s="5">
        <f t="shared" si="1"/>
        <v>570</v>
      </c>
      <c r="M9" s="5">
        <f t="shared" si="2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5">
        <v>3000</v>
      </c>
      <c r="G10" s="5">
        <v>600</v>
      </c>
      <c r="H10" s="5">
        <v>300</v>
      </c>
      <c r="I10" s="5">
        <v>300</v>
      </c>
      <c r="J10" s="5">
        <f>SUM(F10:I10)</f>
        <v>4200</v>
      </c>
      <c r="K10" s="5">
        <f t="shared" si="0"/>
        <v>260</v>
      </c>
      <c r="L10" s="5">
        <f t="shared" si="1"/>
        <v>630</v>
      </c>
      <c r="M10" s="5">
        <f t="shared" si="2"/>
        <v>3310</v>
      </c>
    </row>
    <row r="11" spans="2:13" ht="18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5">
        <v>2500</v>
      </c>
      <c r="G11" s="5">
        <v>800</v>
      </c>
      <c r="H11" s="5">
        <v>500</v>
      </c>
      <c r="I11" s="5">
        <v>300</v>
      </c>
      <c r="J11" s="5">
        <f>SUM(F11:I11)</f>
        <v>4100</v>
      </c>
      <c r="K11" s="5">
        <f t="shared" si="0"/>
        <v>250</v>
      </c>
      <c r="L11" s="5">
        <f t="shared" si="1"/>
        <v>615</v>
      </c>
      <c r="M11" s="5">
        <f t="shared" si="2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5">
        <v>3800</v>
      </c>
      <c r="G12" s="5">
        <v>600</v>
      </c>
      <c r="H12" s="5">
        <v>500</v>
      </c>
      <c r="I12" s="5">
        <v>200</v>
      </c>
      <c r="J12" s="5">
        <f>SUM(F12:I12)</f>
        <v>5100</v>
      </c>
      <c r="K12" s="5">
        <f t="shared" si="0"/>
        <v>350</v>
      </c>
      <c r="L12" s="5">
        <f t="shared" si="1"/>
        <v>765</v>
      </c>
      <c r="M12" s="5">
        <f t="shared" si="2"/>
        <v>3985</v>
      </c>
    </row>
    <row r="13" spans="2:13" ht="18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5">
        <v>2200</v>
      </c>
      <c r="G13" s="5">
        <v>700</v>
      </c>
      <c r="H13" s="5">
        <v>300</v>
      </c>
      <c r="I13" s="5">
        <v>300</v>
      </c>
      <c r="J13" s="5">
        <f>SUM(F13:I13)</f>
        <v>3500</v>
      </c>
      <c r="K13" s="5">
        <f t="shared" si="0"/>
        <v>190</v>
      </c>
      <c r="L13" s="5">
        <f t="shared" si="1"/>
        <v>525</v>
      </c>
      <c r="M13" s="5">
        <f t="shared" si="2"/>
        <v>2785</v>
      </c>
    </row>
    <row r="14" spans="2:13" ht="14.25" x14ac:dyDescent="0.15">
      <c r="B14" s="6" t="s">
        <v>36</v>
      </c>
      <c r="C14" s="1"/>
      <c r="D14" s="1"/>
      <c r="E14" s="1"/>
      <c r="F14" s="1">
        <f>SUM(F5:F13)</f>
        <v>22900</v>
      </c>
      <c r="G14" s="1">
        <f>SUM(G5:G13)</f>
        <v>6100</v>
      </c>
      <c r="H14" s="1">
        <f>SUM(H5:H13)</f>
        <v>2850</v>
      </c>
      <c r="I14" s="1">
        <f>SUM(I5:I13)</f>
        <v>2400</v>
      </c>
      <c r="J14" s="1">
        <f>SUM(J5:J13)</f>
        <v>34250</v>
      </c>
      <c r="K14" s="1">
        <f>SUM(K5:K13)</f>
        <v>1985</v>
      </c>
      <c r="L14" s="1">
        <f>SUM(L5:L13)</f>
        <v>5137.5</v>
      </c>
      <c r="M14" s="1">
        <f>SUM(M5:M13)</f>
        <v>27127.5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工资表</vt:lpstr>
      <vt:lpstr>工资排序表</vt:lpstr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2014-06-22T05:26:41Z</dcterms:modified>
</cp:coreProperties>
</file>